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9260" windowHeight="11535" tabRatio="887"/>
  </bookViews>
  <sheets>
    <sheet name="прил.1" sheetId="33" r:id="rId1"/>
  </sheets>
  <calcPr calcId="145621"/>
</workbook>
</file>

<file path=xl/calcChain.xml><?xml version="1.0" encoding="utf-8"?>
<calcChain xmlns="http://schemas.openxmlformats.org/spreadsheetml/2006/main">
  <c r="D12" i="33" l="1"/>
  <c r="F12" i="33" s="1"/>
  <c r="F46" i="33"/>
  <c r="F44" i="33"/>
  <c r="E36" i="33"/>
  <c r="E45" i="33"/>
  <c r="D45" i="33"/>
  <c r="E38" i="33" l="1"/>
  <c r="D38" i="33"/>
  <c r="D36" i="33"/>
  <c r="D32" i="33" s="1"/>
  <c r="D31" i="33" s="1"/>
  <c r="F37" i="33"/>
  <c r="F38" i="33" l="1"/>
  <c r="E29" i="33"/>
  <c r="E28" i="33" s="1"/>
  <c r="D29" i="33"/>
  <c r="F29" i="33" s="1"/>
  <c r="F30" i="33"/>
  <c r="E23" i="33"/>
  <c r="D23" i="33"/>
  <c r="D28" i="33" l="1"/>
  <c r="F28" i="33" s="1"/>
  <c r="E43" i="33"/>
  <c r="D43" i="33"/>
  <c r="F26" i="33"/>
  <c r="F21" i="33"/>
  <c r="F23" i="33"/>
  <c r="F16" i="33" l="1"/>
  <c r="F42" i="33" l="1"/>
  <c r="E33" i="33"/>
  <c r="D33" i="33"/>
  <c r="F39" i="33" l="1"/>
  <c r="F34" i="33"/>
  <c r="F20" i="33"/>
  <c r="E19" i="33"/>
  <c r="F18" i="33"/>
  <c r="F17" i="33" s="1"/>
  <c r="F15" i="33"/>
  <c r="F14" i="33"/>
  <c r="F13" i="33"/>
  <c r="F11" i="33"/>
  <c r="F10" i="33" s="1"/>
  <c r="E12" i="33"/>
  <c r="D17" i="33"/>
  <c r="E41" i="33"/>
  <c r="E17" i="33"/>
  <c r="D10" i="33"/>
  <c r="D19" i="33"/>
  <c r="D41" i="33"/>
  <c r="E10" i="33"/>
  <c r="E27" i="33"/>
  <c r="F27" i="33" s="1"/>
  <c r="E24" i="33"/>
  <c r="F24" i="33" s="1"/>
  <c r="E9" i="33" l="1"/>
  <c r="D9" i="33"/>
  <c r="E32" i="33"/>
  <c r="E31" i="33" s="1"/>
  <c r="F41" i="33"/>
  <c r="F19" i="33"/>
  <c r="F33" i="33"/>
  <c r="F36" i="33"/>
  <c r="F31" i="33" l="1"/>
  <c r="F32" i="33"/>
  <c r="F9" i="33"/>
  <c r="D47" i="33"/>
  <c r="E47" i="33" l="1"/>
  <c r="F47" i="33" s="1"/>
</calcChain>
</file>

<file path=xl/sharedStrings.xml><?xml version="1.0" encoding="utf-8"?>
<sst xmlns="http://schemas.openxmlformats.org/spreadsheetml/2006/main" count="86" uniqueCount="86">
  <si>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</si>
  <si>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</si>
  <si>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</si>
  <si>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</si>
  <si>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</si>
  <si>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</si>
  <si>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</si>
  <si>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</si>
  <si>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</si>
  <si>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</si>
  <si>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</si>
  <si>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</si>
  <si>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</si>
  <si>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</si>
  <si>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</si>
  <si>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</si>
  <si>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</si>
  <si>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</si>
  <si>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</si>
  <si>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</si>
  <si>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Прочие неналоговые доходы бюджетов поселений</t>
  </si>
  <si>
    <t>000 2 00 00000 00 0000 000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</si>
  <si>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</si>
  <si>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</si>
  <si>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</si>
  <si>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</si>
  <si>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ВСЕГО  ДОХОДОВ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</si>
  <si>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</si>
  <si>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000 1 14 02030 10 0000 410</t>
  </si>
  <si>
    <t>Субвенции бюджетам субъектов Российской Федерации и муниципальных образований</t>
  </si>
  <si>
    <t>000 1 08 00000 00 0000 110</t>
  </si>
  <si>
    <t>Государственная пошлина</t>
  </si>
  <si>
    <t>Дотации от других бюджетов бюджетной системы Российской Федерации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</si>
  <si>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</si>
  <si>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</si>
  <si>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</si>
  <si>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</si>
  <si>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</si>
  <si>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</si>
  <si>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Доходы от уплаты акцизов на дизельное топливо</t>
  </si>
  <si>
    <t>Доходы от уплаты акцизов на моторные масла</t>
  </si>
  <si>
    <t>Приложение №1</t>
  </si>
  <si>
    <t>Процент исполнения</t>
  </si>
  <si>
    <t>(рублей)</t>
  </si>
  <si>
    <t>Субвенции бюджетам сельских поселений на осуществление  первичного воинского учета на территориях, где отсутствуют военные комиссариаты</t>
  </si>
  <si>
    <t>000 1 03 02231 01 0000 110</t>
  </si>
  <si>
    <t>000 1 03 02241 01 0000 110</t>
  </si>
  <si>
    <t>000 1 03 02251 01 0000 110</t>
  </si>
  <si>
    <t>000 1 03 02261 01 0000 110</t>
  </si>
  <si>
    <t>Доходы от уплаты акцизов на прямогонный бензин</t>
  </si>
  <si>
    <t>Доходы от уплаты акцизов на автомобильный бензин</t>
  </si>
  <si>
    <t>000 1 11 05035 10 0000 120</t>
  </si>
  <si>
    <t>Доходы от сдачи в аренду имущества, находящегося в оперативном управлении органов управления сельских поселений</t>
  </si>
  <si>
    <t>000 2 02 00000 00 0000 150</t>
  </si>
  <si>
    <t>000 2 02 15000 00 0000 150</t>
  </si>
  <si>
    <t>000 2 02 35000 00 0000 150</t>
  </si>
  <si>
    <t>000 1 17 00000 00 0000 000</t>
  </si>
  <si>
    <t xml:space="preserve">ПРОЧИЕ НЕНАЛОГОВЫЕ ДОХОДЫ </t>
  </si>
  <si>
    <t>000 1 17 14000 00 0000 000</t>
  </si>
  <si>
    <t>Срадства самообложения граждан</t>
  </si>
  <si>
    <t>Средства самообложения граждан, зачисляемые в бюджеты сельских поселений</t>
  </si>
  <si>
    <t>Субсидии бюджетам сельских поселений на реализацию мероприятий по комплексному развитию сельских территорий</t>
  </si>
  <si>
    <t>000 2 02 25576 10 0000 150</t>
  </si>
  <si>
    <t>000 1 17 14030 10 0000 150</t>
  </si>
  <si>
    <t>Дотации бюджетам сельских поселений на выравнивание  бюджетной обеспеченности из бюджетов муниципальных районов</t>
  </si>
  <si>
    <t>Субсидии бюджетам бюджетной системы Российской Федерации</t>
  </si>
  <si>
    <t>000 2 02 25570 00 0000 150</t>
  </si>
  <si>
    <t>Субсидии бюджетам муниципальных райнов на реализацию мероприятий по комплексному развитию сельских территорий</t>
  </si>
  <si>
    <t xml:space="preserve">План на 2022г. </t>
  </si>
  <si>
    <t>000 2 02 29990 00 0000 150</t>
  </si>
  <si>
    <t xml:space="preserve">Прочие субсидии бюджетам сельских поселений </t>
  </si>
  <si>
    <t>485 2 02 29999 10 0000 150</t>
  </si>
  <si>
    <t>485 2 02 35118 10 0000 150</t>
  </si>
  <si>
    <t>485 2 02 15001 10 0000 150</t>
  </si>
  <si>
    <t>000 2 02 49990 00 0000 150</t>
  </si>
  <si>
    <t>Прочие межбюджетные трансферты, передаваемые бюджетам</t>
  </si>
  <si>
    <t>485 2 02 49999 10 0000 150</t>
  </si>
  <si>
    <t>Прочие межбюджетные трансферты, передаваемые бюджетам сельских поселений</t>
  </si>
  <si>
    <t xml:space="preserve">ОБ ИСПОЛНЕНИИ БЮДЖЕТА СЕЛЬСКОГО ПОСЕЛЕНИЯ ДЕВЛЕЗЕРКИНО МУНИЦИПАЛЬНОГО РАЙОНА ЧЕЛНО-ВЕРШИНСКИЙ САМАРСКОЙ ОБЛАСТИ  ЗА 1 ПОЛУГОДИЕ 2022 ГОДА
</t>
  </si>
  <si>
    <t>Отчет об исполнении бюджета сельского поселения Девлезеркино муниципального района Челно-Вершинский по доходам за 1  полугодие 2022 года</t>
  </si>
  <si>
    <t>Исполнено за 1 полугодие 2022г.</t>
  </si>
  <si>
    <t>000 2 07 05030 00 0000 150</t>
  </si>
  <si>
    <t>Прочие безвозмездные поступления в бюджеты муниципальных районов</t>
  </si>
  <si>
    <t>485 2 07 05030 10 0000 150</t>
  </si>
  <si>
    <t>Прочие безвозмездные поступления в бюджеты сельских поселений</t>
  </si>
  <si>
    <t>Исполнение доходной части бюджета сельского поселения Девлезеркино муниципального района Челно-Вершинский Самарской области за 1 полугодие 2022 года составило 2700,9 тыс. рублей, или  31,0 % от годовых бюджетных назначений. Расходная часть бюджета сельского поселения Девлезеркино муниципального района Челно-Вершинский Самарской области исполнена в объеме 2460,6 тыс.рублей, или 26,9 % от годовых бюджетных назначений .
Численность муниципальных служащих по сельскому поселению Девлезеркино на 01.07.2022г. составила  1 человека, затраты на их денежное содержание  - 213,1 тыс.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</si>
</sst>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2" fillId="0" borderId="0" applyNumberFormat="0"/>
    <xf numFmtId="0" fontId="2" fillId="0" borderId="0"/>
    <xf numFmtId="0" fontId="2" fillId="0" borderId="0"/>
  </cellStyleXfs>
  <cellXfs count="68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4"/>
    <xf numFmtId="0" fontId="6" fillId="0" borderId="0" xfId="4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3" fillId="0" borderId="2" xfId="2" applyFont="1" applyBorder="1" applyAlignment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2" applyFont="1" applyBorder="1" applyAlignment="1">
      <alignment vertical="top"/>
    </xf>
    <xf numFmtId="0" fontId="3" fillId="0" borderId="1" xfId="2" applyFont="1" applyBorder="1" applyAlignment="1">
      <alignment vertical="top"/>
    </xf>
    <xf numFmtId="0" fontId="3" fillId="0" borderId="3" xfId="2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2" applyFont="1" applyFill="1" applyBorder="1" applyAlignment="1">
      <alignment vertical="top" wrapText="1"/>
    </xf>
    <xf numFmtId="164" fontId="3" fillId="0" borderId="1" xfId="2" applyNumberFormat="1" applyFont="1" applyBorder="1" applyAlignment="1" applyProtection="1">
      <alignment vertical="top" wrapText="1"/>
    </xf>
    <xf numFmtId="164" fontId="4" fillId="0" borderId="1" xfId="3" applyNumberFormat="1" applyFont="1" applyBorder="1" applyAlignment="1" applyProtection="1">
      <alignment vertical="top"/>
    </xf>
    <xf numFmtId="164" fontId="3" fillId="2" borderId="1" xfId="3" applyNumberFormat="1" applyFont="1" applyFill="1" applyBorder="1" applyAlignment="1" applyProtection="1">
      <alignment vertical="top"/>
      <protection locked="0"/>
    </xf>
    <xf numFmtId="164" fontId="3" fillId="0" borderId="1" xfId="3" applyNumberFormat="1" applyFont="1" applyBorder="1" applyAlignment="1" applyProtection="1">
      <alignment vertical="top"/>
    </xf>
    <xf numFmtId="164" fontId="3" fillId="0" borderId="1" xfId="3" applyNumberFormat="1" applyFont="1" applyFill="1" applyBorder="1" applyAlignment="1" applyProtection="1">
      <alignment vertical="top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164" fontId="3" fillId="2" borderId="1" xfId="2" applyNumberFormat="1" applyFont="1" applyFill="1" applyBorder="1" applyAlignment="1" applyProtection="1">
      <alignment vertical="top" wrapText="1"/>
    </xf>
    <xf numFmtId="164" fontId="3" fillId="0" borderId="1" xfId="2" applyNumberFormat="1" applyFont="1" applyBorder="1" applyAlignment="1" applyProtection="1">
      <alignment vertical="top"/>
    </xf>
    <xf numFmtId="0" fontId="7" fillId="0" borderId="0" xfId="4" applyFont="1"/>
    <xf numFmtId="164" fontId="3" fillId="4" borderId="1" xfId="3" applyNumberFormat="1" applyFont="1" applyFill="1" applyBorder="1" applyAlignment="1" applyProtection="1">
      <alignment vertical="top"/>
      <protection locked="0"/>
    </xf>
    <xf numFmtId="0" fontId="3" fillId="0" borderId="4" xfId="2" applyFont="1" applyBorder="1" applyAlignment="1">
      <alignment vertical="top" wrapText="1"/>
    </xf>
    <xf numFmtId="0" fontId="3" fillId="0" borderId="1" xfId="3" applyFont="1" applyBorder="1" applyAlignment="1">
      <alignment horizontal="center" vertical="justify"/>
    </xf>
    <xf numFmtId="4" fontId="4" fillId="0" borderId="1" xfId="3" applyNumberFormat="1" applyFont="1" applyBorder="1" applyAlignment="1" applyProtection="1">
      <alignment vertical="top"/>
    </xf>
    <xf numFmtId="4" fontId="4" fillId="2" borderId="1" xfId="3" applyNumberFormat="1" applyFont="1" applyFill="1" applyBorder="1" applyAlignment="1" applyProtection="1">
      <alignment vertical="top"/>
      <protection locked="0"/>
    </xf>
    <xf numFmtId="4" fontId="3" fillId="0" borderId="1" xfId="2" applyNumberFormat="1" applyFont="1" applyBorder="1" applyAlignment="1" applyProtection="1">
      <alignment vertical="top" wrapText="1"/>
    </xf>
    <xf numFmtId="4" fontId="3" fillId="2" borderId="1" xfId="3" applyNumberFormat="1" applyFont="1" applyFill="1" applyBorder="1" applyAlignment="1" applyProtection="1">
      <alignment vertical="top"/>
      <protection locked="0"/>
    </xf>
    <xf numFmtId="4" fontId="3" fillId="0" borderId="1" xfId="3" applyNumberFormat="1" applyFont="1" applyBorder="1" applyAlignment="1" applyProtection="1">
      <alignment vertical="top"/>
    </xf>
    <xf numFmtId="4" fontId="3" fillId="2" borderId="1" xfId="2" applyNumberFormat="1" applyFont="1" applyFill="1" applyBorder="1" applyAlignment="1" applyProtection="1">
      <alignment vertical="top" wrapText="1"/>
    </xf>
    <xf numFmtId="4" fontId="3" fillId="0" borderId="1" xfId="2" applyNumberFormat="1" applyFont="1" applyBorder="1" applyAlignment="1" applyProtection="1">
      <alignment vertical="top"/>
    </xf>
    <xf numFmtId="164" fontId="3" fillId="2" borderId="1" xfId="2" applyNumberFormat="1" applyFont="1" applyFill="1" applyBorder="1" applyAlignment="1" applyProtection="1">
      <alignment vertical="top" wrapText="1"/>
      <protection locked="0"/>
    </xf>
    <xf numFmtId="0" fontId="2" fillId="0" borderId="0" xfId="4" applyAlignment="1">
      <alignment horizontal="center" vertical="center"/>
    </xf>
    <xf numFmtId="0" fontId="4" fillId="0" borderId="0" xfId="2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3" applyFont="1"/>
    <xf numFmtId="0" fontId="3" fillId="0" borderId="0" xfId="3" applyFont="1" applyAlignment="1">
      <alignment horizontal="center"/>
    </xf>
    <xf numFmtId="0" fontId="4" fillId="2" borderId="1" xfId="1" applyNumberFormat="1" applyFont="1" applyFill="1" applyBorder="1" applyAlignment="1" applyProtection="1">
      <alignment horizontal="center" vertical="top" wrapText="1"/>
      <protection hidden="1"/>
    </xf>
    <xf numFmtId="49" fontId="4" fillId="2" borderId="1" xfId="1" applyNumberFormat="1" applyFont="1" applyFill="1" applyBorder="1" applyAlignment="1" applyProtection="1">
      <alignment horizontal="left" vertical="top" wrapText="1"/>
      <protection hidden="1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2" borderId="1" xfId="3" applyNumberFormat="1" applyFont="1" applyFill="1" applyBorder="1" applyAlignment="1" applyProtection="1">
      <alignment vertical="top"/>
    </xf>
    <xf numFmtId="0" fontId="10" fillId="0" borderId="0" xfId="4" applyFont="1"/>
    <xf numFmtId="0" fontId="4" fillId="0" borderId="0" xfId="0" applyFont="1" applyBorder="1" applyAlignment="1">
      <alignment horizontal="right" vertical="top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vertical="top" wrapText="1"/>
    </xf>
    <xf numFmtId="4" fontId="3" fillId="4" borderId="1" xfId="2" applyNumberFormat="1" applyFont="1" applyFill="1" applyBorder="1" applyAlignment="1" applyProtection="1">
      <alignment vertical="top" wrapText="1"/>
    </xf>
    <xf numFmtId="164" fontId="3" fillId="4" borderId="1" xfId="2" applyNumberFormat="1" applyFont="1" applyFill="1" applyBorder="1" applyAlignment="1" applyProtection="1">
      <alignment vertical="top" wrapText="1"/>
    </xf>
    <xf numFmtId="164" fontId="4" fillId="4" borderId="1" xfId="3" applyNumberFormat="1" applyFont="1" applyFill="1" applyBorder="1" applyAlignment="1" applyProtection="1">
      <alignment vertical="top"/>
      <protection locked="0"/>
    </xf>
    <xf numFmtId="0" fontId="2" fillId="0" borderId="0" xfId="4" applyFont="1"/>
    <xf numFmtId="4" fontId="4" fillId="2" borderId="1" xfId="2" applyNumberFormat="1" applyFont="1" applyFill="1" applyBorder="1" applyAlignment="1" applyProtection="1">
      <alignment vertical="top" wrapText="1"/>
      <protection locked="0"/>
    </xf>
    <xf numFmtId="164" fontId="4" fillId="2" borderId="1" xfId="2" applyNumberFormat="1" applyFont="1" applyFill="1" applyBorder="1" applyAlignment="1" applyProtection="1">
      <alignment vertical="top" wrapText="1"/>
      <protection locked="0"/>
    </xf>
    <xf numFmtId="0" fontId="3" fillId="0" borderId="5" xfId="2" applyFont="1" applyBorder="1" applyAlignment="1">
      <alignment vertical="top" wrapText="1"/>
    </xf>
    <xf numFmtId="0" fontId="4" fillId="4" borderId="1" xfId="2" applyFont="1" applyFill="1" applyBorder="1" applyAlignment="1">
      <alignment horizontal="center" vertical="top" wrapText="1"/>
    </xf>
    <xf numFmtId="0" fontId="4" fillId="0" borderId="0" xfId="2" applyFont="1" applyBorder="1" applyAlignment="1">
      <alignment vertical="top" wrapText="1"/>
    </xf>
    <xf numFmtId="0" fontId="3" fillId="0" borderId="0" xfId="2" applyFont="1" applyAlignment="1">
      <alignment horizontal="center" wrapText="1"/>
    </xf>
    <xf numFmtId="0" fontId="4" fillId="0" borderId="0" xfId="0" applyFont="1" applyBorder="1" applyAlignment="1">
      <alignment horizontal="right" vertical="top"/>
    </xf>
    <xf numFmtId="0" fontId="3" fillId="0" borderId="0" xfId="2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4" fillId="0" borderId="0" xfId="2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view="pageBreakPreview" topLeftCell="B1" zoomScaleNormal="85" zoomScaleSheetLayoutView="100" workbookViewId="0">
      <selection activeCell="B4" sqref="B4:F4"/>
    </sheetView>
  </sheetViews>
  <sheetFormatPr defaultRowHeight="12.75" x14ac:dyDescent="0.2"/>
  <cols>
    <col min="1" max="1" width="4" style="2" hidden="1" customWidth="1"/>
    <col min="2" max="2" width="28.7109375" style="2" customWidth="1"/>
    <col min="3" max="3" width="56.28515625" style="2" customWidth="1"/>
    <col min="4" max="4" width="14.140625" style="2" customWidth="1"/>
    <col min="5" max="5" width="12.7109375" style="2" customWidth="1"/>
    <col min="6" max="6" width="13.140625" style="2" customWidth="1"/>
    <col min="7" max="16384" width="9.140625" style="2"/>
  </cols>
  <sheetData>
    <row r="1" spans="1:7" ht="24" customHeight="1" x14ac:dyDescent="0.25">
      <c r="B1" s="40" t="s">
        <v>25</v>
      </c>
      <c r="C1" s="41"/>
      <c r="D1" s="63" t="s">
        <v>41</v>
      </c>
      <c r="E1" s="63"/>
      <c r="F1" s="63"/>
    </row>
    <row r="2" spans="1:7" ht="24" customHeight="1" x14ac:dyDescent="0.25">
      <c r="B2" s="40"/>
      <c r="C2" s="41"/>
      <c r="D2" s="50"/>
      <c r="E2" s="50"/>
      <c r="F2" s="50"/>
    </row>
    <row r="3" spans="1:7" ht="43.5" customHeight="1" x14ac:dyDescent="0.2">
      <c r="B3" s="64" t="s">
        <v>78</v>
      </c>
      <c r="C3" s="65"/>
      <c r="D3" s="65"/>
      <c r="E3" s="65"/>
      <c r="F3" s="65"/>
      <c r="G3" s="1"/>
    </row>
    <row r="4" spans="1:7" s="39" customFormat="1" ht="93.75" customHeight="1" x14ac:dyDescent="0.2">
      <c r="B4" s="66" t="s">
        <v>85</v>
      </c>
      <c r="C4" s="67"/>
      <c r="D4" s="67"/>
      <c r="E4" s="67"/>
      <c r="F4" s="67"/>
    </row>
    <row r="5" spans="1:7" ht="11.25" customHeight="1" x14ac:dyDescent="0.25">
      <c r="B5" s="40"/>
      <c r="C5" s="42"/>
      <c r="D5" s="42"/>
      <c r="E5" s="42"/>
      <c r="F5" s="42"/>
    </row>
    <row r="6" spans="1:7" ht="43.5" customHeight="1" x14ac:dyDescent="0.25">
      <c r="B6" s="40"/>
      <c r="C6" s="62" t="s">
        <v>79</v>
      </c>
      <c r="D6" s="62"/>
      <c r="E6" s="43"/>
      <c r="F6" s="43"/>
    </row>
    <row r="7" spans="1:7" ht="15.75" x14ac:dyDescent="0.25">
      <c r="B7" s="40"/>
      <c r="C7" s="40"/>
      <c r="D7" s="43"/>
      <c r="E7" s="43"/>
      <c r="F7" s="44" t="s">
        <v>43</v>
      </c>
    </row>
    <row r="8" spans="1:7" ht="59.25" customHeight="1" x14ac:dyDescent="0.2">
      <c r="B8" s="4" t="s">
        <v>0</v>
      </c>
      <c r="C8" s="4" t="s">
        <v>1</v>
      </c>
      <c r="D8" s="14" t="s">
        <v>68</v>
      </c>
      <c r="E8" s="15" t="s">
        <v>80</v>
      </c>
      <c r="F8" s="30" t="s">
        <v>42</v>
      </c>
    </row>
    <row r="9" spans="1:7" ht="15.75" x14ac:dyDescent="0.2">
      <c r="B9" s="51" t="s">
        <v>10</v>
      </c>
      <c r="C9" s="52" t="s">
        <v>2</v>
      </c>
      <c r="D9" s="53">
        <f>D10+D17+D19+D22+D23+D12+D25+D28</f>
        <v>3379000</v>
      </c>
      <c r="E9" s="53">
        <f>E10+E17+E19+E22+E23+E12+E25+E28</f>
        <v>1446622.4400000002</v>
      </c>
      <c r="F9" s="54">
        <f>E9/D9*100</f>
        <v>42.81214678899083</v>
      </c>
    </row>
    <row r="10" spans="1:7" ht="15.75" x14ac:dyDescent="0.2">
      <c r="A10" s="2">
        <v>1</v>
      </c>
      <c r="B10" s="5" t="s">
        <v>11</v>
      </c>
      <c r="C10" s="6" t="s">
        <v>3</v>
      </c>
      <c r="D10" s="33">
        <f>D11</f>
        <v>682000</v>
      </c>
      <c r="E10" s="33">
        <f>E11</f>
        <v>294259.58</v>
      </c>
      <c r="F10" s="19">
        <f>F11</f>
        <v>43.146565982404695</v>
      </c>
    </row>
    <row r="11" spans="1:7" ht="15.75" x14ac:dyDescent="0.2">
      <c r="B11" s="7" t="s">
        <v>12</v>
      </c>
      <c r="C11" s="8" t="s">
        <v>4</v>
      </c>
      <c r="D11" s="31">
        <v>682000</v>
      </c>
      <c r="E11" s="32">
        <v>294259.58</v>
      </c>
      <c r="F11" s="20">
        <f t="shared" ref="F11:F16" si="0">E11/D11*100</f>
        <v>43.146565982404695</v>
      </c>
    </row>
    <row r="12" spans="1:7" ht="15.75" x14ac:dyDescent="0.2">
      <c r="B12" s="5" t="s">
        <v>35</v>
      </c>
      <c r="C12" s="6" t="s">
        <v>36</v>
      </c>
      <c r="D12" s="31">
        <f>D13+D14+D15+D16</f>
        <v>1772000</v>
      </c>
      <c r="E12" s="32">
        <f>E13+E14+E15+E16</f>
        <v>959435.49000000011</v>
      </c>
      <c r="F12" s="20">
        <f>E12/D12*100</f>
        <v>54.14421501128669</v>
      </c>
    </row>
    <row r="13" spans="1:7" ht="15.75" x14ac:dyDescent="0.2">
      <c r="B13" s="7" t="s">
        <v>45</v>
      </c>
      <c r="C13" s="8" t="s">
        <v>39</v>
      </c>
      <c r="D13" s="31">
        <v>790000</v>
      </c>
      <c r="E13" s="32">
        <v>472254.92</v>
      </c>
      <c r="F13" s="20">
        <f t="shared" si="0"/>
        <v>59.779103797468345</v>
      </c>
    </row>
    <row r="14" spans="1:7" ht="20.25" customHeight="1" x14ac:dyDescent="0.2">
      <c r="B14" s="7" t="s">
        <v>46</v>
      </c>
      <c r="C14" s="8" t="s">
        <v>40</v>
      </c>
      <c r="D14" s="31">
        <v>6000</v>
      </c>
      <c r="E14" s="32">
        <v>2780.12</v>
      </c>
      <c r="F14" s="20">
        <f t="shared" si="0"/>
        <v>46.335333333333331</v>
      </c>
    </row>
    <row r="15" spans="1:7" ht="21.75" customHeight="1" x14ac:dyDescent="0.2">
      <c r="B15" s="7" t="s">
        <v>47</v>
      </c>
      <c r="C15" s="8" t="s">
        <v>50</v>
      </c>
      <c r="D15" s="31">
        <v>1100000</v>
      </c>
      <c r="E15" s="32">
        <v>544006.77</v>
      </c>
      <c r="F15" s="20">
        <f t="shared" si="0"/>
        <v>49.455160909090914</v>
      </c>
    </row>
    <row r="16" spans="1:7" ht="21.75" customHeight="1" x14ac:dyDescent="0.2">
      <c r="B16" s="7" t="s">
        <v>48</v>
      </c>
      <c r="C16" s="8" t="s">
        <v>49</v>
      </c>
      <c r="D16" s="31">
        <v>-124000</v>
      </c>
      <c r="E16" s="32">
        <v>-59606.32</v>
      </c>
      <c r="F16" s="20">
        <f t="shared" si="0"/>
        <v>48.069612903225803</v>
      </c>
    </row>
    <row r="17" spans="1:7" ht="15.75" x14ac:dyDescent="0.2">
      <c r="A17" s="2">
        <v>1</v>
      </c>
      <c r="B17" s="5" t="s">
        <v>13</v>
      </c>
      <c r="C17" s="6" t="s">
        <v>5</v>
      </c>
      <c r="D17" s="33">
        <f>D18</f>
        <v>130000</v>
      </c>
      <c r="E17" s="33">
        <f>E18</f>
        <v>67114.81</v>
      </c>
      <c r="F17" s="19">
        <f>F18</f>
        <v>51.626776923076925</v>
      </c>
    </row>
    <row r="18" spans="1:7" ht="15.75" x14ac:dyDescent="0.2">
      <c r="B18" s="7" t="s">
        <v>14</v>
      </c>
      <c r="C18" s="8" t="s">
        <v>6</v>
      </c>
      <c r="D18" s="32">
        <v>130000</v>
      </c>
      <c r="E18" s="31">
        <v>67114.81</v>
      </c>
      <c r="F18" s="20">
        <f>E18/D18*100</f>
        <v>51.626776923076925</v>
      </c>
    </row>
    <row r="19" spans="1:7" ht="15.75" x14ac:dyDescent="0.2">
      <c r="A19" s="2">
        <v>1</v>
      </c>
      <c r="B19" s="5" t="s">
        <v>15</v>
      </c>
      <c r="C19" s="6" t="s">
        <v>7</v>
      </c>
      <c r="D19" s="33">
        <f>D20+D21</f>
        <v>784000</v>
      </c>
      <c r="E19" s="33">
        <f>E20+E21</f>
        <v>125812.56</v>
      </c>
      <c r="F19" s="19">
        <f>E19/D19*100</f>
        <v>16.047520408163265</v>
      </c>
    </row>
    <row r="20" spans="1:7" ht="15.75" x14ac:dyDescent="0.2">
      <c r="B20" s="7" t="s">
        <v>16</v>
      </c>
      <c r="C20" s="8" t="s">
        <v>8</v>
      </c>
      <c r="D20" s="32">
        <v>117000</v>
      </c>
      <c r="E20" s="31">
        <v>2752.16</v>
      </c>
      <c r="F20" s="20">
        <f>E20/D20*100</f>
        <v>2.3522735042735041</v>
      </c>
    </row>
    <row r="21" spans="1:7" ht="15.75" x14ac:dyDescent="0.2">
      <c r="B21" s="7" t="s">
        <v>17</v>
      </c>
      <c r="C21" s="8" t="s">
        <v>9</v>
      </c>
      <c r="D21" s="32">
        <v>667000</v>
      </c>
      <c r="E21" s="31">
        <v>123060.4</v>
      </c>
      <c r="F21" s="20">
        <f>E21/D21*100</f>
        <v>18.449835082458772</v>
      </c>
    </row>
    <row r="22" spans="1:7" ht="15.75" x14ac:dyDescent="0.2">
      <c r="B22" s="5" t="s">
        <v>30</v>
      </c>
      <c r="C22" s="6" t="s">
        <v>31</v>
      </c>
      <c r="D22" s="34"/>
      <c r="E22" s="35"/>
      <c r="F22" s="22"/>
    </row>
    <row r="23" spans="1:7" ht="33" customHeight="1" x14ac:dyDescent="0.2">
      <c r="A23" s="2">
        <v>1</v>
      </c>
      <c r="B23" s="5" t="s">
        <v>18</v>
      </c>
      <c r="C23" s="6" t="s">
        <v>23</v>
      </c>
      <c r="D23" s="23">
        <f>D26</f>
        <v>11000</v>
      </c>
      <c r="E23" s="23">
        <f>E26</f>
        <v>0</v>
      </c>
      <c r="F23" s="22">
        <f>E23/D23*100</f>
        <v>0</v>
      </c>
    </row>
    <row r="24" spans="1:7" ht="47.25" hidden="1" x14ac:dyDescent="0.2">
      <c r="B24" s="10" t="s">
        <v>28</v>
      </c>
      <c r="C24" s="11" t="s">
        <v>27</v>
      </c>
      <c r="D24" s="24"/>
      <c r="E24" s="20">
        <f>D24*1.068</f>
        <v>0</v>
      </c>
      <c r="F24" s="20">
        <f>E24*1.063</f>
        <v>0</v>
      </c>
    </row>
    <row r="25" spans="1:7" s="27" customFormat="1" ht="31.5" hidden="1" x14ac:dyDescent="0.2">
      <c r="B25" s="5" t="s">
        <v>37</v>
      </c>
      <c r="C25" s="17" t="s">
        <v>38</v>
      </c>
      <c r="D25" s="28">
        <v>0</v>
      </c>
      <c r="E25" s="22">
        <v>0</v>
      </c>
      <c r="F25" s="22">
        <v>0</v>
      </c>
    </row>
    <row r="26" spans="1:7" s="27" customFormat="1" ht="47.25" x14ac:dyDescent="0.2">
      <c r="B26" s="7" t="s">
        <v>51</v>
      </c>
      <c r="C26" s="11" t="s">
        <v>52</v>
      </c>
      <c r="D26" s="55">
        <v>11000</v>
      </c>
      <c r="E26" s="20">
        <v>0</v>
      </c>
      <c r="F26" s="20">
        <f>E26/D26*100</f>
        <v>0</v>
      </c>
    </row>
    <row r="27" spans="1:7" ht="15.75" hidden="1" x14ac:dyDescent="0.2">
      <c r="A27" s="2">
        <v>1</v>
      </c>
      <c r="B27" s="9" t="s">
        <v>19</v>
      </c>
      <c r="C27" s="29" t="s">
        <v>20</v>
      </c>
      <c r="D27" s="21">
        <v>0</v>
      </c>
      <c r="E27" s="21">
        <f>D27</f>
        <v>0</v>
      </c>
      <c r="F27" s="21">
        <f>E27</f>
        <v>0</v>
      </c>
      <c r="G27" s="3"/>
    </row>
    <row r="28" spans="1:7" ht="15.75" hidden="1" x14ac:dyDescent="0.2">
      <c r="B28" s="51" t="s">
        <v>56</v>
      </c>
      <c r="C28" s="59" t="s">
        <v>57</v>
      </c>
      <c r="D28" s="21">
        <f>D29</f>
        <v>0</v>
      </c>
      <c r="E28" s="21">
        <f>E29</f>
        <v>0</v>
      </c>
      <c r="F28" s="20" t="e">
        <f>E28/D28*100</f>
        <v>#DIV/0!</v>
      </c>
      <c r="G28" s="3"/>
    </row>
    <row r="29" spans="1:7" ht="15.75" hidden="1" x14ac:dyDescent="0.2">
      <c r="B29" s="51" t="s">
        <v>58</v>
      </c>
      <c r="C29" s="6" t="s">
        <v>59</v>
      </c>
      <c r="D29" s="21">
        <f>D30</f>
        <v>0</v>
      </c>
      <c r="E29" s="21">
        <f>E30</f>
        <v>0</v>
      </c>
      <c r="F29" s="20" t="e">
        <f>E29/D29*100</f>
        <v>#DIV/0!</v>
      </c>
      <c r="G29" s="3"/>
    </row>
    <row r="30" spans="1:7" s="56" customFormat="1" ht="31.5" hidden="1" x14ac:dyDescent="0.2">
      <c r="B30" s="60" t="s">
        <v>63</v>
      </c>
      <c r="C30" s="61" t="s">
        <v>60</v>
      </c>
      <c r="D30" s="47">
        <v>0</v>
      </c>
      <c r="E30" s="47">
        <v>0</v>
      </c>
      <c r="F30" s="20" t="e">
        <f>E30/D30*100</f>
        <v>#DIV/0!</v>
      </c>
      <c r="G30" s="3"/>
    </row>
    <row r="31" spans="1:7" ht="15.75" x14ac:dyDescent="0.2">
      <c r="B31" s="51" t="s">
        <v>21</v>
      </c>
      <c r="C31" s="52" t="s">
        <v>24</v>
      </c>
      <c r="D31" s="53">
        <f>D32+D45</f>
        <v>5325626.6000000006</v>
      </c>
      <c r="E31" s="53">
        <f>E32+E45</f>
        <v>1254238.6499999999</v>
      </c>
      <c r="F31" s="54">
        <f t="shared" ref="F31:F39" si="1">E31/D31*100</f>
        <v>23.551006185826093</v>
      </c>
    </row>
    <row r="32" spans="1:7" ht="31.5" x14ac:dyDescent="0.2">
      <c r="B32" s="16" t="s">
        <v>53</v>
      </c>
      <c r="C32" s="18" t="s">
        <v>33</v>
      </c>
      <c r="D32" s="36">
        <f>D33+D36+D41+D43+D39</f>
        <v>4875609.91</v>
      </c>
      <c r="E32" s="36">
        <f>E33+E36+E41+E43</f>
        <v>1094238.6499999999</v>
      </c>
      <c r="F32" s="25">
        <f t="shared" si="1"/>
        <v>22.443113173506529</v>
      </c>
    </row>
    <row r="33" spans="1:6" ht="19.5" customHeight="1" x14ac:dyDescent="0.2">
      <c r="B33" s="16" t="s">
        <v>54</v>
      </c>
      <c r="C33" s="18" t="s">
        <v>32</v>
      </c>
      <c r="D33" s="36">
        <f>D34+D35</f>
        <v>428700</v>
      </c>
      <c r="E33" s="36">
        <f>E34+E35</f>
        <v>224566</v>
      </c>
      <c r="F33" s="25">
        <f t="shared" si="1"/>
        <v>52.383018427804998</v>
      </c>
    </row>
    <row r="34" spans="1:6" ht="46.5" customHeight="1" x14ac:dyDescent="0.2">
      <c r="B34" s="10" t="s">
        <v>73</v>
      </c>
      <c r="C34" s="11" t="s">
        <v>64</v>
      </c>
      <c r="D34" s="32">
        <v>428700</v>
      </c>
      <c r="E34" s="31">
        <v>224566</v>
      </c>
      <c r="F34" s="20">
        <f t="shared" si="1"/>
        <v>52.383018427804998</v>
      </c>
    </row>
    <row r="35" spans="1:6" ht="20.25" hidden="1" customHeight="1" x14ac:dyDescent="0.2">
      <c r="B35" s="10"/>
      <c r="C35" s="11"/>
      <c r="D35" s="32"/>
      <c r="E35" s="31"/>
      <c r="F35" s="20"/>
    </row>
    <row r="36" spans="1:6" ht="30.75" customHeight="1" x14ac:dyDescent="0.2">
      <c r="B36" s="16" t="s">
        <v>69</v>
      </c>
      <c r="C36" s="17" t="s">
        <v>65</v>
      </c>
      <c r="D36" s="34">
        <f>D37</f>
        <v>3432639.91</v>
      </c>
      <c r="E36" s="35">
        <f>E37</f>
        <v>337853.65</v>
      </c>
      <c r="F36" s="22">
        <f t="shared" si="1"/>
        <v>9.8423854193316771</v>
      </c>
    </row>
    <row r="37" spans="1:6" s="56" customFormat="1" ht="33" customHeight="1" x14ac:dyDescent="0.2">
      <c r="B37" s="10" t="s">
        <v>71</v>
      </c>
      <c r="C37" s="11" t="s">
        <v>70</v>
      </c>
      <c r="D37" s="32">
        <v>3432639.91</v>
      </c>
      <c r="E37" s="31">
        <v>337853.65</v>
      </c>
      <c r="F37" s="20">
        <f t="shared" si="1"/>
        <v>9.8423854193316771</v>
      </c>
    </row>
    <row r="38" spans="1:6" s="56" customFormat="1" ht="54.75" hidden="1" customHeight="1" x14ac:dyDescent="0.2">
      <c r="B38" s="16" t="s">
        <v>66</v>
      </c>
      <c r="C38" s="17" t="s">
        <v>67</v>
      </c>
      <c r="D38" s="34">
        <f>D39</f>
        <v>0</v>
      </c>
      <c r="E38" s="35">
        <f>E39</f>
        <v>0</v>
      </c>
      <c r="F38" s="22" t="e">
        <f t="shared" si="1"/>
        <v>#DIV/0!</v>
      </c>
    </row>
    <row r="39" spans="1:6" ht="45" hidden="1" customHeight="1" x14ac:dyDescent="0.2">
      <c r="B39" s="10" t="s">
        <v>62</v>
      </c>
      <c r="C39" s="11" t="s">
        <v>61</v>
      </c>
      <c r="D39" s="32">
        <v>0</v>
      </c>
      <c r="E39" s="31">
        <v>0</v>
      </c>
      <c r="F39" s="20" t="e">
        <f t="shared" si="1"/>
        <v>#DIV/0!</v>
      </c>
    </row>
    <row r="40" spans="1:6" ht="15.75" hidden="1" x14ac:dyDescent="0.2">
      <c r="B40" s="45"/>
      <c r="C40" s="46" t="s">
        <v>34</v>
      </c>
      <c r="D40" s="47">
        <v>0</v>
      </c>
      <c r="E40" s="48">
        <v>0</v>
      </c>
      <c r="F40" s="48">
        <v>0</v>
      </c>
    </row>
    <row r="41" spans="1:6" ht="31.5" x14ac:dyDescent="0.2">
      <c r="A41" s="2">
        <v>2</v>
      </c>
      <c r="B41" s="5" t="s">
        <v>55</v>
      </c>
      <c r="C41" s="6" t="s">
        <v>29</v>
      </c>
      <c r="D41" s="19">
        <f>D42</f>
        <v>95170</v>
      </c>
      <c r="E41" s="19">
        <f>E42</f>
        <v>47600</v>
      </c>
      <c r="F41" s="19">
        <f>E41/D41*100</f>
        <v>50.015761269307561</v>
      </c>
    </row>
    <row r="42" spans="1:6" s="56" customFormat="1" ht="47.25" x14ac:dyDescent="0.2">
      <c r="A42" s="56" t="s">
        <v>22</v>
      </c>
      <c r="B42" s="10" t="s">
        <v>72</v>
      </c>
      <c r="C42" s="11" t="s">
        <v>44</v>
      </c>
      <c r="D42" s="58">
        <v>95170</v>
      </c>
      <c r="E42" s="20">
        <v>47600</v>
      </c>
      <c r="F42" s="20">
        <f>E42/D42*100</f>
        <v>50.015761269307561</v>
      </c>
    </row>
    <row r="43" spans="1:6" ht="31.5" x14ac:dyDescent="0.2">
      <c r="B43" s="16" t="s">
        <v>74</v>
      </c>
      <c r="C43" s="17" t="s">
        <v>75</v>
      </c>
      <c r="D43" s="38">
        <f>D44</f>
        <v>919100</v>
      </c>
      <c r="E43" s="22">
        <f>E44</f>
        <v>484219</v>
      </c>
      <c r="F43" s="20">
        <v>0</v>
      </c>
    </row>
    <row r="44" spans="1:6" s="56" customFormat="1" ht="31.5" x14ac:dyDescent="0.2">
      <c r="B44" s="10" t="s">
        <v>76</v>
      </c>
      <c r="C44" s="11" t="s">
        <v>77</v>
      </c>
      <c r="D44" s="57">
        <v>919100</v>
      </c>
      <c r="E44" s="20">
        <v>484219</v>
      </c>
      <c r="F44" s="20">
        <f>E44/D44*100</f>
        <v>52.68403873354368</v>
      </c>
    </row>
    <row r="45" spans="1:6" ht="31.5" x14ac:dyDescent="0.2">
      <c r="B45" s="16" t="s">
        <v>81</v>
      </c>
      <c r="C45" s="17" t="s">
        <v>82</v>
      </c>
      <c r="D45" s="38">
        <f>D46</f>
        <v>450016.69</v>
      </c>
      <c r="E45" s="22">
        <f>E46</f>
        <v>160000</v>
      </c>
      <c r="F45" s="20">
        <v>0</v>
      </c>
    </row>
    <row r="46" spans="1:6" s="56" customFormat="1" ht="31.5" x14ac:dyDescent="0.2">
      <c r="B46" s="10" t="s">
        <v>83</v>
      </c>
      <c r="C46" s="11" t="s">
        <v>84</v>
      </c>
      <c r="D46" s="58">
        <v>450016.69</v>
      </c>
      <c r="E46" s="20">
        <v>160000</v>
      </c>
      <c r="F46" s="20">
        <f>E46/D46*100</f>
        <v>35.554236888414067</v>
      </c>
    </row>
    <row r="47" spans="1:6" ht="15.75" x14ac:dyDescent="0.2">
      <c r="B47" s="12"/>
      <c r="C47" s="13" t="s">
        <v>26</v>
      </c>
      <c r="D47" s="37">
        <f>D9+D31</f>
        <v>8704626.6000000015</v>
      </c>
      <c r="E47" s="37">
        <f>E9+E31</f>
        <v>2700861.09</v>
      </c>
      <c r="F47" s="26">
        <f>E47/D47*100</f>
        <v>31.02787993226498</v>
      </c>
    </row>
    <row r="48" spans="1:6" ht="15" x14ac:dyDescent="0.2">
      <c r="B48" s="49"/>
      <c r="C48" s="49"/>
      <c r="D48" s="49"/>
      <c r="E48" s="49"/>
      <c r="F48" s="49"/>
    </row>
    <row r="49" spans="2:6" ht="15" x14ac:dyDescent="0.2">
      <c r="B49" s="49"/>
      <c r="C49" s="49"/>
      <c r="D49" s="49"/>
      <c r="E49" s="49"/>
      <c r="F49" s="49"/>
    </row>
    <row r="50" spans="2:6" ht="15" x14ac:dyDescent="0.2">
      <c r="B50" s="49"/>
      <c r="C50" s="49"/>
      <c r="D50" s="49"/>
      <c r="E50" s="49"/>
      <c r="F50" s="49"/>
    </row>
    <row r="51" spans="2:6" ht="15" x14ac:dyDescent="0.2">
      <c r="B51" s="49"/>
      <c r="C51" s="49"/>
      <c r="D51" s="49"/>
      <c r="E51" s="49"/>
      <c r="F51" s="49"/>
    </row>
    <row r="52" spans="2:6" ht="15" x14ac:dyDescent="0.2">
      <c r="B52" s="49"/>
      <c r="C52" s="49"/>
      <c r="D52" s="49"/>
      <c r="E52" s="49"/>
      <c r="F52" s="49"/>
    </row>
    <row r="53" spans="2:6" ht="15" x14ac:dyDescent="0.2">
      <c r="B53" s="49"/>
      <c r="C53" s="49"/>
      <c r="D53" s="49"/>
      <c r="E53" s="49"/>
      <c r="F53" s="49"/>
    </row>
    <row r="54" spans="2:6" ht="15" x14ac:dyDescent="0.2">
      <c r="B54" s="49"/>
      <c r="C54" s="49"/>
      <c r="D54" s="49"/>
      <c r="E54" s="49"/>
      <c r="F54" s="49"/>
    </row>
    <row r="55" spans="2:6" ht="15" x14ac:dyDescent="0.2">
      <c r="B55" s="49"/>
      <c r="C55" s="49"/>
      <c r="D55" s="49"/>
      <c r="E55" s="49"/>
      <c r="F55" s="49"/>
    </row>
    <row r="56" spans="2:6" ht="15" x14ac:dyDescent="0.2">
      <c r="B56" s="49"/>
      <c r="C56" s="49"/>
      <c r="D56" s="49"/>
      <c r="E56" s="49"/>
      <c r="F56" s="49"/>
    </row>
  </sheetData>
  <mergeCells count="4">
    <mergeCell ref="C6:D6"/>
    <mergeCell ref="D1:F1"/>
    <mergeCell ref="B3:F3"/>
    <mergeCell ref="B4:F4"/>
  </mergeCells>
  <phoneticPr fontId="0" type="noConversion"/>
  <pageMargins left="0.59055118110236227" right="0.39370078740157483" top="0.98425196850393704" bottom="0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2020-04-13T08:59:20Z</cp:lastPrinted>
  <dcterms:created xsi:type="dcterms:W3CDTF">1996-10-08T23:32:33Z</dcterms:created>
  <dcterms:modified xsi:type="dcterms:W3CDTF">2022-07-11T06:50:20Z</dcterms:modified>
</cp:coreProperties>
</file>